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550.xml" ContentType="application/vnd.openxmlformats-officedocument.spreadsheetml.worksheet+xml"/>
  <Override PartName="/xl/worksheets/sheet551.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zeleninar\AppData\Local\Temp\14\"/>
    </mc:Choice>
  </mc:AlternateContent>
  <bookViews>
    <workbookView xWindow="0" yWindow="0" windowWidth="19575" windowHeight="9375"/>
  </bookViews>
  <sheets>
    <sheet name="Форма 2" sheetId="1" r:id="rId550"/>
    <sheet name="NDS" sheetId="2" state="hidden" r:id="rId551"/>
  </sheets>
  <calcPr calcId="162913"/>
</workbook>
</file>

<file path=xl/calcChain.xml><?xml version="1.0" encoding="utf-8"?>
<calcChain xmlns="http://schemas.openxmlformats.org/spreadsheetml/2006/main">
  <c r="J13" i="1"/>
  <c r="K13" i="1"/>
  <c r="O13" i="1"/>
  <c r="S13" i="1"/>
  <c r="J14" i="1"/>
  <c r="K14" i="1"/>
  <c r="O14" i="1"/>
  <c r="S14" i="1"/>
  <c r="G16" i="1"/>
  <c r="H16" i="1"/>
  <c r="J16" i="1"/>
  <c r="K16" i="1"/>
</calcChain>
</file>

<file path=xl/sharedStrings.xml><?xml version="1.0" encoding="utf-8"?>
<sst xmlns="http://schemas.openxmlformats.org/spreadsheetml/2006/main" count="91" uniqueCount="91">
  <si>
    <t>НДС не облагается</t>
  </si>
  <si>
    <t>[FNAME]</t>
  </si>
  <si>
    <t>[BLOK_ITOG]</t>
  </si>
  <si>
    <t>[COUNT_LINES]</t>
  </si>
  <si>
    <t>ФОРМА 2</t>
  </si>
  <si>
    <t>Участник закупки  ______________________________________</t>
  </si>
  <si>
    <t>Расчет цены договора (цены лота)</t>
  </si>
  <si>
    <r>
      <t>Лот №</t>
    </r>
    <r>
      <rPr>
        <b/>
        <u/>
        <sz val="12"/>
        <color theme="1"/>
        <rFont val="Times New Roman"/>
        <family val="1"/>
        <charset val="204"/>
      </rPr>
      <t xml:space="preserve"> [LOT_NUM]</t>
    </r>
    <r>
      <rPr>
        <b/>
        <sz val="12"/>
        <color theme="1"/>
        <rFont val="Times New Roman"/>
        <family val="1"/>
        <charset val="204"/>
      </rPr>
      <t xml:space="preserve"> «</t>
    </r>
    <r>
      <rPr>
        <b/>
        <u/>
        <sz val="12"/>
        <color theme="1"/>
        <rFont val="Times New Roman"/>
        <family val="1"/>
        <charset val="204"/>
      </rPr>
      <t>[LOT_DESCR]</t>
    </r>
    <r>
      <rPr>
        <b/>
        <sz val="12"/>
        <color theme="1"/>
        <rFont val="Times New Roman"/>
        <family val="1"/>
        <charset val="204"/>
      </rPr>
      <t>»</t>
    </r>
  </si>
  <si>
    <t>LOT_NUM] </t>
  </si>
  <si>
    <t>1. Спецификация на выполнение информационно-технологических работ (оказание услуг)</t>
  </si>
  <si>
    <t>№ п/п</t>
  </si>
  <si>
    <t>Код позиции</t>
  </si>
  <si>
    <t>Номер позиции в предложении</t>
  </si>
  <si>
    <t>ОСТ</t>
  </si>
  <si>
    <t>Наименование работ (услуг)</t>
  </si>
  <si>
    <t>Период выполнения работ (услуг)</t>
  </si>
  <si>
    <t>Начальная (максимальная) цена, [WAERS_TXT], с НДС</t>
  </si>
  <si>
    <t>Общая стоимость [WAERS_TXT] без НДС</t>
  </si>
  <si>
    <t>Ставка НДС*, %</t>
  </si>
  <si>
    <t>НДС*, [WAERS_TXT]</t>
  </si>
  <si>
    <t>Общая стоимость, [WAERS_TXT], в т.ч. НДС*</t>
  </si>
  <si>
    <t>Условия финансирования</t>
  </si>
  <si>
    <t>Номер предложения</t>
  </si>
  <si>
    <t>Номер материала</t>
  </si>
  <si>
    <t>Технический столбец - не удалять!</t>
  </si>
  <si>
    <t>Примечание</t>
  </si>
  <si>
    <t>Подтверждение возможности исполнения договора</t>
  </si>
  <si>
    <t>//HDATA:POS_NUM</t>
  </si>
  <si>
    <t>//HDATA:BNFPO</t>
  </si>
  <si>
    <t>//HDATA:OST</t>
  </si>
  <si>
    <t>//HDATA:MAT_DESCR</t>
  </si>
  <si>
    <t>//HDATA:PERIOD </t>
  </si>
  <si>
    <t>//HDATA:NMC</t>
  </si>
  <si>
    <t>//HDATA:SUMM_NDS</t>
  </si>
  <si>
    <t>//HDATA:SUMM_NDS_TZR</t>
  </si>
  <si>
    <t>//HDATA:CONDITIONS</t>
  </si>
  <si>
    <t>//HDATA:EBELN</t>
  </si>
  <si>
    <t>//HDATA:MATNR</t>
  </si>
  <si>
    <t>//HDATA:SUMM_TZR</t>
  </si>
  <si>
    <t>//HDATA</t>
  </si>
  <si>
    <t>//HDATA:_TEXT</t>
  </si>
  <si>
    <t>//HDATA:CONTR_ACC</t>
  </si>
  <si>
    <t>//HDATA:NDS</t>
  </si>
  <si>
    <t>[LINES-POS_NUM]</t>
  </si>
  <si>
    <t>[LINES-BNFPO]</t>
  </si>
  <si>
    <t>[LINES-OST]</t>
  </si>
  <si>
    <t>[LINES-MAT_DESCR]</t>
  </si>
  <si>
    <t>[LINES-BEG_DATE] - [LINES-END_DATE]</t>
  </si>
  <si>
    <t>[LINES-NMC]</t>
  </si>
  <si>
    <t>[LINES-CONDITIONS]</t>
  </si>
  <si>
    <t>[LINES-EBELN]</t>
  </si>
  <si>
    <t>[LINES-MATNR]</t>
  </si>
  <si>
    <t>//DATA</t>
  </si>
  <si>
    <t>Итого</t>
  </si>
  <si>
    <t>Примечание:</t>
  </si>
  <si>
    <t>* - НДС и условия начисления определяются в соответствии с действующим законодательством</t>
  </si>
  <si>
    <t>Цена лота (цена договора) указывается в заявке на участие в закупке (форма 1).</t>
  </si>
  <si>
    <t>Стоимость доставки до Грузополучателя учтена в общей стоимости поставки.</t>
  </si>
  <si>
    <t>Итого общая стоимость без НДС:</t>
  </si>
  <si>
    <t>[WAERS_TXT]</t>
  </si>
  <si>
    <t>Итого НДС:</t>
  </si>
  <si>
    <t>Цена договора с НДС:</t>
  </si>
  <si>
    <t>Дополнительные требования к участнику закупки:</t>
  </si>
  <si>
    <t>1. Участник закупки должен представить данную форму в текущем виде и должен заполнить: Итого «Общая стоимость [WAERS_TXT] без НДС»; Ставка НДС*, %; Итого «НДС, [WAERS_TXT]»; Итого «Общая стоимость, [WAERS_TXT], в т.ч. НДС»; Цена договора по лоту №; столбцы: «Общая стоимость [WAERS_TXT] без НДС», «НДС, [WAERS_TXT]», «Общая стоимость, [WAERS_TXT], в т.ч. НДС», в столбце «Примечание» участник вправе указать любую иную информацию.</t>
  </si>
  <si>
    <t>2. Формулы расчета:
2.1. НДС, [WAERS_TXT] = ОКРУГЛ(Общая стоимость [WAERS_TXT] без НДС* Ставка НДС*, %;2);
2.2. Общая стоимость, [WAERS_TXT], в т.ч. НДС = ОКРУГЛ(Общая стоимость [WAERS_TXT] без НДС + НДС, [WAERS_TXT];2);
2.3. Итого = сумма ячеек столбца «Общая стоимость, [WAERS_TXT], в т.ч. НДС»;
2.4. Итого общая стоимость без НДС составляет = Итого столбца «Общая стоимость [WAERS_TXT] без НДС»;
2.5. Итого НДС составляет = Итого столбца «НДС, [WAERS_TXT]»;
2.6. Цена договора по лоту №  = сумма ячеек столбца «Общая стоимость, [WAERS_TXT], в т.ч. НДС»;</t>
  </si>
  <si>
    <t>3. Цена договора является окончательной ценой, за которую участник закупки готов оказать информационно-технологические услуги.</t>
  </si>
  <si>
    <t>4. Участник закупки должен представить в составе заявки на участие в закупке заполненные форму 2 в сканированном виде и в формате разработки MSOffice.</t>
  </si>
  <si>
    <t>5. Информационно-технологические услуги должны оказываться в соответствии с регламентом предоставления технической поддержки Продукции, указанным в столбце 12 "Примечание". Перечень продукции, в отношении которой должны оказываться информационно-технологические услуги, приведен в спецификациях, которые указанны в столбце 12 "Примечание".</t>
  </si>
  <si>
    <t>6. [FIN_COND_TXT]</t>
  </si>
  <si>
    <t>7. Дополнительная информация</t>
  </si>
  <si>
    <t>Начальная (максимальная) цена договора (цена лота) №   [LOT_NUM] [LOT_DESCR] составляет - [NMC_TEXT] [GN_WAERS_TXT]   с учетом НДС</t>
  </si>
  <si>
    <t>(дата)</t>
  </si>
  <si>
    <t>(подпись, печать)</t>
  </si>
  <si>
    <t>(Ф.И.О., должность)</t>
  </si>
  <si>
    <t>B27</t>
  </si>
  <si>
    <r>
      <t>Лот №</t>
    </r>
    <r>
      <rPr>
        <b/>
        <u/>
        <sz val="12"/>
        <color theme="1"/>
        <rFont val="Times New Roman"/>
        <family val="1"/>
        <charset val="204"/>
      </rPr>
      <t xml:space="preserve"> 7006-05E-К-Y05-00113-2024</t>
    </r>
    <r>
      <rPr>
        <b/>
        <sz val="12"/>
        <color theme="1"/>
        <rFont val="Times New Roman"/>
        <family val="1"/>
        <charset val="204"/>
      </rPr>
      <t xml:space="preserve"> «</t>
    </r>
    <r>
      <rPr>
        <b/>
        <u/>
        <sz val="12"/>
        <color theme="1"/>
        <rFont val="Times New Roman"/>
        <family val="1"/>
        <charset val="204"/>
      </rPr>
      <t>Оказание услуг по технической эксплуатации и сопровождению программного обеспечения Информационной системы "Личный кабинет клиента" (ИС ЛКК)</t>
    </r>
    <r>
      <rPr>
        <b/>
        <sz val="12"/>
        <color theme="1"/>
        <rFont val="Times New Roman"/>
        <family val="1"/>
        <charset val="204"/>
      </rPr>
      <t>»</t>
    </r>
  </si>
  <si>
    <t>Начальная (максимальная) цена, руб., с НДС</t>
  </si>
  <si>
    <t>Общая стоимость руб. без НДС</t>
  </si>
  <si>
    <t>НДС*, руб.</t>
  </si>
  <si>
    <t>Общая стоимость, руб., в т.ч. НДС*</t>
  </si>
  <si>
    <t>ООО "Транснефтьэнерго"</t>
  </si>
  <si>
    <t>Услуга 1. Выполнение запросов на обслуживание (ЗНО), реализации запросов на изменение (ЗНИ), устранению инцидентов
</t>
  </si>
  <si>
    <t>01.08.2024 - 31.07.2025</t>
  </si>
  <si>
    <t>000101000039665</t>
  </si>
  <si>
    <t>Не установлено</t>
  </si>
  <si>
    <t>Услуга 2. Услуги по реализации запросов на изменение (ЗНИ) и выполнению регламентных работ (базовая ставка)
</t>
  </si>
  <si>
    <t>000101000039659</t>
  </si>
  <si>
    <t>1. Участник закупки должен представить данную форму в текущем виде и должен заполнить: Итого «Общая стоимость руб. без НДС»; Ставка НДС*, %; Итого «НДС, руб.»; Итого «Общая стоимость, руб., в т.ч. НДС»; Цена договора по лоту №; столбцы: «Общая стоимость руб. без НДС», «НДС, руб.», «Общая стоимость, руб., в т.ч. НДС», в столбце «Примечание» участник вправе указать любую иную информацию.</t>
  </si>
  <si>
    <t>2. Формулы расчета:
2.1. НДС, руб. = ОКРУГЛ(Общая стоимость руб. без НДС* Ставка НДС*, %;2);
2.2. Общая стоимость, руб., в т.ч. НДС = ОКРУГЛ(Общая стоимость руб. без НДС + НДС, руб.;2);
2.3. Итого = сумма ячеек столбца «Общая стоимость, руб., в т.ч. НДС»;
2.4. Итого общая стоимость без НДС составляет = Итого столбца «Общая стоимость руб. без НДС»;
2.5. Итого НДС составляет = Итого столбца «НДС, руб.»;
2.6. Цена договора по лоту №  = сумма ячеек столбца «Общая стоимость, руб., в т.ч. НДС»;</t>
  </si>
  <si>
    <t>6. </t>
  </si>
  <si>
    <t>Начальная (максимальная) цена договора (цена лота) №   7006-05E-К-Y05-00113-2024 Оказание услуг по технической эксплуатации и сопровождению программного обеспечения Информационной системы "Личный кабинет клиента" (ИС ЛКК) составляет - 11 990 197,87 руб.   с учетом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</si>
</sst>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22" x14ac:knownFonts="1">
    <font>
      <sz val="11"/>
      <color theme="1"/>
      <name val="Calibri"/>
      <family val="2"/>
      <charset val="204"/>
      <scheme val="minor"/>
    </font>
    <font>
      <b/>
      <sz val="11"/>
      <color theme="1"/>
      <name val="Calibri"/>
      <family val="2"/>
      <charset val="204"/>
      <scheme val="minor"/>
    </font>
    <font>
      <sz val="11"/>
      <color theme="0"/>
      <name val="Calibri"/>
      <family val="2"/>
      <charset val="204"/>
      <scheme val="minor"/>
    </font>
    <font>
      <sz val="8"/>
      <color theme="0"/>
      <name val="Times New Roman"/>
      <family val="1"/>
      <charset val="204"/>
    </font>
    <font>
      <sz val="11"/>
      <color theme="1"/>
      <name val="Times New Roman"/>
      <family val="1"/>
      <charset val="204"/>
    </font>
    <font>
      <sz val="11"/>
      <color theme="0"/>
      <name val="Times New Roman"/>
      <family val="1"/>
      <charset val="204"/>
    </font>
    <font>
      <b/>
      <sz val="14"/>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0"/>
      <color theme="1"/>
      <name val="Times New Roman"/>
      <family val="1"/>
      <charset val="204"/>
    </font>
    <font>
      <i/>
      <sz val="8"/>
      <color indexed="8"/>
      <name val="Arial"/>
      <family val="2"/>
      <charset val="204"/>
    </font>
    <font>
      <b/>
      <sz val="12"/>
      <name val="Arial"/>
      <family val="2"/>
      <charset val="204"/>
    </font>
    <font>
      <sz val="11"/>
      <color theme="1"/>
      <name val="Calibri"/>
      <family val="2"/>
      <charset val="204"/>
      <scheme val="minor"/>
    </font>
    <font>
      <sz val="10"/>
      <name val="Times New Roman"/>
      <family val="1"/>
      <charset val="204"/>
    </font>
    <font>
      <sz val="12"/>
      <name val="Times New Roman"/>
      <family val="1"/>
      <charset val="204"/>
    </font>
    <font>
      <sz val="12"/>
      <color theme="1"/>
      <name val="Times New Roman"/>
      <family val="1"/>
      <charset val="204"/>
    </font>
    <font>
      <sz val="12"/>
      <color theme="1"/>
      <name val="Calibri"/>
      <family val="2"/>
      <charset val="204"/>
      <scheme val="minor"/>
    </font>
    <font>
      <b/>
      <sz val="12"/>
      <color rgb="FFFF0000"/>
      <name val="Times New Roman"/>
      <family val="1"/>
      <charset val="204"/>
    </font>
    <font>
      <b/>
      <sz val="11"/>
      <color rgb="FFFF0000"/>
      <name val="Times New Roman"/>
      <family val="1"/>
      <charset val="204"/>
    </font>
    <font>
      <b/>
      <sz val="14"/>
      <name val="Times New Roman"/>
      <family val="1"/>
      <charset val="204"/>
    </font>
    <font>
      <sz val="14"/>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164" fontId="13" fillId="0" borderId="0" applyFont="0" applyFill="0" applyBorder="0" applyAlignment="0" applyProtection="0"/>
  </cellStyleXfs>
  <cellXfs count="64">
    <xf numFmtId="0" fontId="0" fillId="0" borderId="0" xfId="0"/>
    <xf numFmtId="4" fontId="4" fillId="0" borderId="1" xfId="0" applyNumberFormat="1" applyFont="1" applyBorder="1" applyAlignment="1" applyProtection="1">
      <alignment horizontal="right" vertical="center" wrapText="1"/>
      <protection locked="0"/>
    </xf>
    <xf numFmtId="0" fontId="0" fillId="0" borderId="1" xfId="0" applyBorder="1" applyAlignment="1" applyProtection="1">
      <alignment horizontal="left" vertical="center" wrapText="1"/>
      <protection locked="0"/>
    </xf>
    <xf numFmtId="9" fontId="0" fillId="0" borderId="0" xfId="0" applyNumberFormat="1"/>
    <xf numFmtId="0" fontId="3" fillId="0" borderId="0" xfId="0" applyFont="1" applyProtection="1"/>
    <xf numFmtId="0" fontId="4" fillId="0" borderId="0" xfId="0" applyFont="1" applyProtection="1"/>
    <xf numFmtId="49" fontId="5" fillId="0" borderId="0" xfId="0" applyNumberFormat="1" applyFont="1" applyProtection="1"/>
    <xf numFmtId="0" fontId="5" fillId="0" borderId="0" xfId="0" applyFont="1" applyProtection="1"/>
    <xf numFmtId="0" fontId="6" fillId="0" borderId="0" xfId="0" applyFont="1" applyProtection="1"/>
    <xf numFmtId="9" fontId="4" fillId="0" borderId="0" xfId="0" applyNumberFormat="1" applyFont="1" applyProtection="1"/>
    <xf numFmtId="0" fontId="15" fillId="0" borderId="0" xfId="0" applyFont="1" applyFill="1" applyProtection="1"/>
    <xf numFmtId="0" fontId="7" fillId="0" borderId="0" xfId="0" applyFont="1" applyProtection="1"/>
    <xf numFmtId="0" fontId="8" fillId="0" borderId="0" xfId="0" applyFont="1" applyProtection="1"/>
    <xf numFmtId="0" fontId="8" fillId="0" borderId="0" xfId="0" applyFont="1" applyAlignment="1" applyProtection="1">
      <alignment vertical="top"/>
    </xf>
    <xf numFmtId="0" fontId="4" fillId="2"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4" fillId="3" borderId="0" xfId="0" applyFont="1" applyFill="1" applyProtection="1"/>
    <xf numFmtId="0" fontId="4" fillId="4" borderId="0" xfId="0" applyFont="1" applyFill="1" applyAlignment="1" applyProtection="1">
      <alignment horizontal="center" vertical="center" wrapText="1"/>
    </xf>
    <xf numFmtId="4" fontId="14" fillId="3" borderId="0" xfId="1" applyNumberFormat="1" applyFont="1" applyFill="1" applyAlignment="1" applyProtection="1">
      <alignment horizontal="right"/>
    </xf>
    <xf numFmtId="0" fontId="16" fillId="5" borderId="0" xfId="0" applyFont="1" applyFill="1" applyAlignment="1" applyProtection="1">
      <alignment horizontal="center" vertical="center" wrapText="1"/>
    </xf>
    <xf numFmtId="0" fontId="16" fillId="5" borderId="1" xfId="0" applyFont="1" applyFill="1" applyBorder="1" applyAlignment="1" applyProtection="1">
      <alignment horizontal="center" vertical="center"/>
    </xf>
    <xf numFmtId="0" fontId="0" fillId="0" borderId="0" xfId="0" applyProtection="1"/>
    <xf numFmtId="0" fontId="4" fillId="0" borderId="1"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0" fontId="4" fillId="0" borderId="1" xfId="0" applyFont="1" applyBorder="1" applyAlignment="1" applyProtection="1">
      <alignment vertical="center"/>
    </xf>
    <xf numFmtId="0" fontId="4" fillId="0" borderId="1" xfId="0" applyFont="1" applyBorder="1" applyAlignment="1" applyProtection="1">
      <alignment horizontal="left" vertical="center" wrapText="1"/>
    </xf>
    <xf numFmtId="4" fontId="4" fillId="0" borderId="1" xfId="0" applyNumberFormat="1" applyFont="1" applyBorder="1" applyAlignment="1" applyProtection="1">
      <alignment horizontal="right" vertical="center" wrapText="1"/>
    </xf>
    <xf numFmtId="0" fontId="4" fillId="0" borderId="1" xfId="0" applyFont="1" applyBorder="1" applyAlignment="1" applyProtection="1">
      <alignment horizontal="left" vertical="center"/>
    </xf>
    <xf numFmtId="4" fontId="4" fillId="0" borderId="1" xfId="0" applyNumberFormat="1" applyFont="1" applyBorder="1" applyAlignment="1" applyProtection="1">
      <alignment horizontal="left" vertical="center"/>
    </xf>
    <xf numFmtId="0" fontId="0" fillId="0" borderId="1" xfId="0" applyBorder="1" applyAlignment="1" applyProtection="1">
      <alignment horizontal="left" vertical="center" wrapText="1"/>
    </xf>
    <xf numFmtId="0" fontId="1" fillId="0" borderId="1" xfId="0" applyFont="1" applyBorder="1" applyAlignment="1" applyProtection="1">
      <alignment horizontal="right"/>
    </xf>
    <xf numFmtId="4" fontId="1" fillId="0" borderId="1" xfId="0" applyNumberFormat="1" applyFont="1" applyBorder="1" applyProtection="1"/>
    <xf numFmtId="0" fontId="1" fillId="0" borderId="1" xfId="0" applyFont="1" applyBorder="1" applyProtection="1"/>
    <xf numFmtId="4" fontId="1" fillId="0" borderId="1" xfId="0" applyNumberFormat="1" applyFont="1" applyBorder="1" applyAlignment="1" applyProtection="1">
      <alignment horizontal="right" vertical="center"/>
    </xf>
    <xf numFmtId="0" fontId="2" fillId="0" borderId="0" xfId="0" applyFont="1" applyProtection="1"/>
    <xf numFmtId="0" fontId="17" fillId="0" borderId="0" xfId="0" applyFont="1" applyProtection="1"/>
    <xf numFmtId="0" fontId="9" fillId="0" borderId="0" xfId="0" applyFont="1" applyProtection="1"/>
    <xf numFmtId="0" fontId="10" fillId="0" borderId="0" xfId="0" applyFont="1" applyProtection="1"/>
    <xf numFmtId="0" fontId="18" fillId="0" borderId="0" xfId="0" applyFont="1" applyProtection="1"/>
    <xf numFmtId="0" fontId="16" fillId="0" borderId="0" xfId="0" applyFont="1" applyProtection="1"/>
    <xf numFmtId="0" fontId="4" fillId="0" borderId="0" xfId="0" applyFont="1" applyBorder="1" applyProtection="1"/>
    <xf numFmtId="0" fontId="11" fillId="0" borderId="0" xfId="0" applyFont="1" applyBorder="1" applyAlignment="1" applyProtection="1">
      <alignment horizontal="center" vertical="center" wrapText="1"/>
    </xf>
    <xf numFmtId="0" fontId="12" fillId="4" borderId="0" xfId="0" applyFont="1" applyFill="1" applyBorder="1" applyAlignment="1" applyProtection="1">
      <alignment vertical="center"/>
    </xf>
    <xf numFmtId="4" fontId="12" fillId="4" borderId="0" xfId="0" applyNumberFormat="1" applyFont="1" applyFill="1" applyBorder="1" applyAlignment="1" applyProtection="1">
      <alignment vertical="center"/>
    </xf>
    <xf numFmtId="0" fontId="0" fillId="0" borderId="0" xfId="0" applyBorder="1" applyProtection="1"/>
    <xf numFmtId="9" fontId="4" fillId="0" borderId="1" xfId="0" applyNumberFormat="1" applyFont="1" applyBorder="1" applyAlignment="1" applyProtection="1">
      <alignment horizontal="right" vertical="center" wrapText="1"/>
      <protection locked="0"/>
    </xf>
    <xf numFmtId="0" fontId="19" fillId="0" borderId="0" xfId="0" applyFont="1" applyProtection="1"/>
    <xf numFmtId="0" fontId="20" fillId="0" borderId="0" xfId="0" applyFont="1" applyAlignment="1" applyProtection="1">
      <alignment horizontal="right" vertical="center"/>
    </xf>
    <xf numFmtId="2" fontId="21" fillId="0" borderId="0" xfId="0" applyNumberFormat="1" applyFont="1" applyAlignment="1" applyProtection="1">
      <alignment horizontal="right" vertical="center"/>
    </xf>
    <xf numFmtId="0" fontId="21" fillId="0" borderId="0" xfId="0" applyFont="1" applyAlignment="1" applyProtection="1">
      <alignment horizontal="left" vertical="center"/>
    </xf>
    <xf numFmtId="0" fontId="4" fillId="0" borderId="2" xfId="0" applyFont="1" applyBorder="1" applyProtection="1">
      <protection locked="0"/>
    </xf>
    <xf numFmtId="0" fontId="11" fillId="0" borderId="0" xfId="0" applyFont="1" applyAlignment="1" applyProtection="1">
      <alignment horizontal="center" vertical="center" wrapText="1"/>
      <protection locked="0"/>
    </xf>
    <xf numFmtId="0" fontId="4" fillId="0" borderId="0" xfId="0" applyFont="1" applyProtection="1">
      <protection locked="0"/>
    </xf>
    <xf numFmtId="0" fontId="15" fillId="0" borderId="0" xfId="0" applyFont="1" applyFill="1" applyAlignment="1" applyProtection="1">
      <alignment horizontal="left"/>
      <protection locked="0"/>
    </xf>
    <xf numFmtId="0" fontId="11" fillId="0" borderId="3" xfId="0" applyFont="1" applyBorder="1" applyAlignment="1" applyProtection="1">
      <alignment horizontal="left" vertical="center" wrapText="1"/>
      <protection locked="0"/>
    </xf>
    <xf numFmtId="0" fontId="0" fillId="0" borderId="0" xfId="0" applyBorder="1" applyAlignment="1" applyProtection="1">
      <alignment horizontal="center"/>
    </xf>
    <xf numFmtId="0" fontId="11" fillId="0" borderId="0" xfId="0" applyFont="1" applyBorder="1" applyAlignment="1" applyProtection="1">
      <alignment horizontal="center" vertical="center" wrapText="1"/>
    </xf>
    <xf numFmtId="0" fontId="11" fillId="0" borderId="0" xfId="0" applyFont="1" applyBorder="1" applyAlignment="1" applyProtection="1">
      <alignment horizontal="left" vertical="center" wrapText="1"/>
    </xf>
    <xf numFmtId="0" fontId="16" fillId="0" borderId="0" xfId="0" applyFont="1" applyAlignment="1" applyProtection="1">
      <alignment horizontal="left" wrapText="1"/>
    </xf>
    <xf numFmtId="0" fontId="16" fillId="0" borderId="0" xfId="0" applyFont="1" applyAlignment="1" applyProtection="1">
      <alignment horizontal="left"/>
    </xf>
    <xf numFmtId="0" fontId="6" fillId="0" borderId="0" xfId="0" applyFont="1" applyAlignment="1" applyProtection="1">
      <alignment horizontal="left" wrapText="1"/>
    </xf>
    <xf numFmtId="0" fontId="0" fillId="0" borderId="2" xfId="0" applyBorder="1" applyAlignment="1" applyProtection="1">
      <alignment horizontal="center"/>
      <protection locked="0"/>
    </xf>
    <xf numFmtId="0" fontId="11" fillId="0" borderId="3" xfId="0" applyFont="1" applyBorder="1" applyAlignment="1" applyProtection="1">
      <alignment horizontal="center" vertical="center" wrapText="1"/>
      <protection locked="0"/>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50" Type="http://schemas.openxmlformats.org/officeDocument/2006/relationships/worksheet" Target="worksheets/sheet550.xml"/><Relationship Id="rId551" Type="http://schemas.openxmlformats.org/officeDocument/2006/relationships/worksheet" Target="worksheets/sheet551.xml"/><Relationship Id="rId547" Type="http://schemas.openxmlformats.org/officeDocument/2006/relationships/sharedStrings" Target="sharedStrings.xml"/><Relationship Id="rId548"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50.xml.rels><?xml version="1.0" encoding="utf-8" standalone="yes"?><Relationships xmlns="http://schemas.openxmlformats.org/package/2006/relationships"><Relationship Id="rId1" Type="http://schemas.openxmlformats.org/officeDocument/2006/relationships/printerSettings" Target="../printerSettings/printerSettings1.bin"/></Relationships>
</file>

<file path=xl/worksheets/_rels/sheet551.xml.rels><?xml version="1.0" encoding="utf-8" standalone="yes"?><Relationships xmlns="http://schemas.openxmlformats.org/package/2006/relationships"><Relationship Id="rId1" Type="http://schemas.openxmlformats.org/officeDocument/2006/relationships/printerSettings" Target="../printerSettings/printerSettings2.bin"/></Relationships>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R46"/>
  <sheetViews>
    <sheetView zoomScale="85" zoomScaleNormal="85" workbookViewId="0"/>
  </sheetViews>
  <sheetFormatPr defaultRowHeight="15" x14ac:dyDescent="0.25"/>
  <cols>
    <col min="1" max="1" width="9.140625" style="22"/>
    <col min="2" max="2" width="17.7109375" style="22" customWidth="1"/>
    <col min="3" max="3" width="7.140625" style="22" hidden="1" customWidth="1"/>
    <col min="4" max="4" width="27.28515625" style="22" customWidth="1"/>
    <col min="5" max="5" width="27.85546875" style="22" customWidth="1"/>
    <col min="6" max="6" width="24.42578125" style="22" customWidth="1"/>
    <col min="7" max="7" width="24.28515625" style="22" customWidth="1"/>
    <col min="8" max="8" width="24.42578125" style="22" customWidth="1"/>
    <col min="9" max="9" width="17.7109375" style="22" customWidth="1"/>
    <col min="10" max="10" width="24.28515625" style="22" customWidth="1"/>
    <col min="11" max="11" width="24.42578125" style="22" customWidth="1"/>
    <col min="12" max="12" width="27.85546875" style="22" customWidth="1"/>
    <col min="13" max="16" width="9.140625" style="22" hidden="1" customWidth="1"/>
    <col min="17" max="17" width="27.42578125" style="22" customWidth="1"/>
    <col min="18" max="18" width="18" style="22" customWidth="1"/>
    <col min="19" max="21" width="9.140625" style="22" hidden="1" customWidth="1"/>
    <col min="22" max="44" width="9.140625" style="22" customWidth="1"/>
  </cols>
  <sheetData>
    <row r="1" spans="1:44" s="5" customFormat="1" ht="18.75">
      <c r="A1" t="s" s="4">
        <v>74 </v>
      </c>
      <c r="B1" s="4"/>
      <c r="E1" t="s" s="6">
        <v>2 </v>
      </c>
      <c r="F1" t="s" s="7">
        <v>3 </v>
      </c>
      <c r="H1"/>
      <c r="I1"/>
      <c r="Q1" t="s" s="8">
        <v>4 </v>
      </c>
    </row>
    <row r="2" spans="1:44" s="5" customFormat="1" ht="18.75">
      <c r="A2" t="s" s="54">
        <v>5 </v>
      </c>
      <c r="B2" s="54"/>
      <c r="C2" s="54"/>
      <c r="D2" s="54"/>
      <c r="E2" s="54">
        <v>2</v>
      </c>
      <c r="F2" s="54"/>
      <c r="G2" s="54"/>
      <c r="I2"/>
      <c r="J2"/>
      <c r="Q2" s="8"/>
    </row>
    <row r="3" spans="1:44" s="5" customFormat="1" ht="15.75">
      <c r="A3" s="10"/>
      <c r="B3" s="10"/>
      <c r="J3"/>
      <c r="K3"/>
    </row>
    <row r="4" spans="1:44" s="5" customFormat="1" ht="15.75">
      <c r="A4" t="s" s="11">
        <v>6 </v>
      </c>
      <c r="B4" s="11"/>
      <c r="K4"/>
      <c r="L4"/>
    </row>
    <row r="5" spans="1:44" s="5" customFormat="1">
      <c r="L5"/>
      <c r="M5"/>
    </row>
    <row r="6" spans="1:44" s="5" customFormat="1" ht="15.75">
      <c r="A6" t="s" s="12">
        <v>75 </v>
      </c>
      <c r="B6" s="12"/>
      <c r="C6" t="s" s="12">
        <v>8 </v>
      </c>
      <c r="E6" s="12"/>
      <c r="M6"/>
      <c r="N6"/>
    </row>
    <row r="7" spans="1:44" s="5" customFormat="1">
      <c r="N7"/>
      <c r="O7"/>
    </row>
    <row r="8" spans="1:44" s="5" customFormat="1" ht="26.25" customHeight="1">
      <c r="A8" t="s" s="13">
        <v>9 </v>
      </c>
      <c r="B8" s="13"/>
      <c r="O8"/>
      <c r="P8"/>
    </row>
    <row r="9" spans="1:44" s="5" customFormat="1">
      <c r="P9"/>
      <c r="Q9"/>
    </row>
    <row r="10" spans="1:44" s="16" customFormat="1" ht="76.5" customHeight="1">
      <c r="A10" t="s" s="14">
        <v>10 </v>
      </c>
      <c r="B10" t="s" s="14">
        <v>11 </v>
      </c>
      <c r="C10" t="s" s="15">
        <v>12 </v>
      </c>
      <c r="D10" t="s" s="14">
        <v>13 </v>
      </c>
      <c r="E10" t="s" s="14">
        <v>14 </v>
      </c>
      <c r="F10" t="s" s="14">
        <v>15 </v>
      </c>
      <c r="G10" t="s" s="14">
        <v>76 </v>
      </c>
      <c r="H10" t="s" s="14">
        <v>77 </v>
      </c>
      <c r="I10" t="s" s="14">
        <v>18 </v>
      </c>
      <c r="J10" t="s" s="14">
        <v>78 </v>
      </c>
      <c r="K10" t="s" s="14">
        <v>79 </v>
      </c>
      <c r="L10" t="s" s="14">
        <v>21 </v>
      </c>
      <c r="M10" t="s" s="15">
        <v>22 </v>
      </c>
      <c r="N10" t="s" s="15">
        <v>23 </v>
      </c>
      <c r="O10" s="15"/>
      <c r="P10" t="s" s="15">
        <v>24 </v>
      </c>
      <c r="Q10" t="s" s="14">
        <v>25 </v>
      </c>
      <c r="R10" t="s" s="14">
        <v>26 </v>
      </c>
    </row>
    <row r="11" spans="1:44" s="18" customFormat="1" ht="15" customHeight="1" hidden="1">
      <c r="A11" t="s" s="17">
        <v>27 </v>
      </c>
      <c r="B11" s="17"/>
      <c r="C11" t="s" s="17">
        <v>28 </v>
      </c>
      <c r="D11" t="s" s="17">
        <v>29 </v>
      </c>
      <c r="E11" t="s" s="18">
        <v>30 </v>
      </c>
      <c r="F11" t="s" s="17">
        <v>31 </v>
      </c>
      <c r="G11" t="s" s="17">
        <v>32 </v>
      </c>
      <c r="H11" s="17"/>
      <c r="I11" s="17"/>
      <c r="J11" t="s" s="17">
        <v>33 </v>
      </c>
      <c r="K11" t="s" s="17">
        <v>34 </v>
      </c>
      <c r="L11" t="s" s="18">
        <v>35 </v>
      </c>
      <c r="M11" t="s" s="17">
        <v>36 </v>
      </c>
      <c r="N11" t="s" s="17">
        <v>37 </v>
      </c>
      <c r="O11" t="s" s="19">
        <v>38 </v>
      </c>
      <c r="P11" t="s" s="17">
        <v>39 </v>
      </c>
      <c r="Q11" t="s" s="17">
        <v>40 </v>
      </c>
      <c r="R11" t="s" s="18">
        <v>41 </v>
      </c>
      <c r="S11" t="s" s="17">
        <v>42 </v>
      </c>
    </row>
    <row r="12" spans="1:44" ht="15.75">
      <c r="A12" s="14">
        <v>1</v>
      </c>
      <c r="B12" s="14">
        <v>2</v>
      </c>
      <c r="C12" s="14"/>
      <c r="D12" s="14">
        <v>3</v>
      </c>
      <c r="E12" s="14">
        <v>4</v>
      </c>
      <c r="F12" s="14">
        <v>5</v>
      </c>
      <c r="G12" s="14">
        <v>6</v>
      </c>
      <c r="H12" s="14">
        <v>7</v>
      </c>
      <c r="I12" s="14">
        <v>8</v>
      </c>
      <c r="J12" s="14">
        <v>9</v>
      </c>
      <c r="K12" s="14">
        <v>10</v>
      </c>
      <c r="L12" s="14">
        <v>11</v>
      </c>
      <c r="M12" s="14"/>
      <c r="N12" s="14"/>
      <c r="O12" s="14"/>
      <c r="P12" s="14"/>
      <c r="Q12" s="14">
        <v>12</v>
      </c>
      <c r="R12" s="14">
        <v>13</v>
      </c>
      <c r="S12" s="20"/>
    </row>
    <row r="13" spans="1:44" ht="45">
      <c r="A13" s="23">
        <v>0000000001</v>
      </c>
      <c r="B13" t="s" s="24">
        <v>83 </v>
      </c>
      <c r="C13" s="25">
        <v>00002</v>
      </c>
      <c r="D13" t="s" s="23">
        <v>80 </v>
      </c>
      <c r="E13" t="s" s="26">
        <v>81 </v>
      </c>
      <c r="F13" t="s" s="23">
        <v>82 </v>
      </c>
      <c r="G13" s="27">
        <v>10696291.63</v>
      </c>
      <c r="H13" s="1"/>
      <c r="I13" s="46">
        <v>0.20</v>
      </c>
      <c r="J13" s="27">
        <f>round(round(H13,2)*if(AND(I13&lt;&gt;"НДС не облагается",I13&lt;&gt;"Смешанный НДС"),I13,0),2)</f>
      </c>
      <c r="K13" s="27">
        <f>round(J13+round(H13,2),2)</f>
      </c>
      <c r="L13" s="26"/>
      <c r="M13" s="28">
        <v>6000270248</v>
      </c>
      <c r="N13" s="28"/>
      <c r="O13" s="29">
        <f>H13</f>
      </c>
      <c r="P13" t="s" s="26">
        <v>52 </v>
      </c>
      <c r="Q13" s="2"/>
      <c r="R13" t="s" s="30">
        <v>84 </v>
      </c>
      <c r="S13">
        <f>I13</f>
      </c>
    </row>
    <row r="14" spans="1:44" ht="45">
      <c r="A14" s="23">
        <v>0000000002</v>
      </c>
      <c r="B14" t="s" s="24">
        <v>86 </v>
      </c>
      <c r="C14" s="25">
        <v>00004</v>
      </c>
      <c r="D14" t="s" s="23">
        <v>80 </v>
      </c>
      <c r="E14" t="s" s="26">
        <v>85 </v>
      </c>
      <c r="F14" t="s" s="23">
        <v>82 </v>
      </c>
      <c r="G14" s="27">
        <v>1293906.24</v>
      </c>
      <c r="H14" s="1"/>
      <c r="I14" s="46">
        <v>0.20</v>
      </c>
      <c r="J14" s="27">
        <f>round(round(H14,2)*if(AND(I14&lt;&gt;"НДС не облагается",I14&lt;&gt;"Смешанный НДС"),I14,0),2)</f>
      </c>
      <c r="K14" s="27">
        <f>round(J14+round(H14,2),2)</f>
      </c>
      <c r="L14" s="26"/>
      <c r="M14" s="28">
        <v>6000270248</v>
      </c>
      <c r="N14" s="28"/>
      <c r="O14" s="29">
        <f>H14</f>
      </c>
      <c r="P14" t="s" s="26">
        <v>52 </v>
      </c>
      <c r="Q14" s="2"/>
      <c r="R14" t="s" s="30">
        <v>84 </v>
      </c>
      <c r="S14">
        <f>I14</f>
      </c>
    </row>
    <row r="15" spans="1:44" hidden="1">
      <c r="H15"/>
      <c r="I15"/>
    </row>
    <row r="16" spans="1:44">
      <c r="F16" t="s" s="31">
        <v>53 </v>
      </c>
      <c r="G16" s="32">
        <f>sum(G13:G14)</f>
      </c>
      <c r="H16" s="32">
        <f>sum(H13:H14)</f>
      </c>
      <c r="I16" s="33"/>
      <c r="J16" s="34">
        <f>sum(J13:J14)</f>
      </c>
      <c r="K16" s="34">
        <f>sum(K13:K14)</f>
      </c>
    </row>
    <row r="17" spans="1:44">
      <c r="A17" t="s" s="5">
        <v>54 </v>
      </c>
      <c r="B17" s="37"/>
      <c r="C17" s="38"/>
      <c r="D17" s="38"/>
      <c r="E17" s="38"/>
      <c r="F17" s="38"/>
      <c r="G17" s="38"/>
      <c r="H17" s="38"/>
      <c r="I17" s="38"/>
      <c r="J17" s="38"/>
      <c r="K17" s="38"/>
      <c r="L17" s="38"/>
      <c r="M17" s="38"/>
      <c r="N17" s="38"/>
      <c r="O17" s="38"/>
      <c r="P17" s="38"/>
      <c r="Q17" s="38"/>
    </row>
    <row r="18" spans="1:44" ht="15.75">
      <c r="A18" t="s" s="5">
        <v>55 </v>
      </c>
      <c r="B18" s="12"/>
      <c r="C18" s="38"/>
      <c r="D18" s="38"/>
      <c r="E18" s="38"/>
      <c r="F18" s="38"/>
      <c r="G18" s="38"/>
      <c r="H18" s="38"/>
      <c r="I18" s="38"/>
      <c r="J18" s="38"/>
      <c r="K18" s="38"/>
      <c r="L18" s="38"/>
      <c r="M18" s="38"/>
      <c r="N18" s="38"/>
      <c r="O18" s="38"/>
      <c r="P18" s="38"/>
      <c r="Q18" s="38"/>
    </row>
    <row r="19" spans="1:44" ht="15.75">
      <c r="A19" t="s" s="47">
        <v>56 </v>
      </c>
      <c r="B19" s="39"/>
      <c r="C19" s="38"/>
      <c r="D19" s="38"/>
      <c r="E19" s="38"/>
      <c r="F19" s="38"/>
      <c r="G19" s="38"/>
      <c r="H19" s="38"/>
      <c r="I19" s="38"/>
      <c r="J19" s="38"/>
      <c r="K19" s="38"/>
      <c r="L19" s="38"/>
      <c r="M19" s="38"/>
      <c r="N19" s="38"/>
      <c r="O19" s="38"/>
      <c r="P19" s="38"/>
      <c r="Q19" s="38"/>
    </row>
    <row r="20" spans="1:44" ht="15.75">
      <c r="A20" t="s" s="5">
        <v>57 </v>
      </c>
      <c r="B20" s="12"/>
      <c r="C20" s="38"/>
      <c r="D20" s="38"/>
      <c r="E20" s="38"/>
      <c r="F20" s="38"/>
      <c r="G20" s="38"/>
      <c r="H20" s="38"/>
      <c r="I20" s="38"/>
      <c r="J20" s="38"/>
      <c r="K20" s="38"/>
      <c r="L20" s="38"/>
      <c r="M20" s="38"/>
      <c r="N20" s="38"/>
      <c r="O20" s="38"/>
      <c r="P20" s="38"/>
      <c r="Q20" s="38"/>
    </row>
    <row r="21" spans="1:44" ht="15.75">
      <c r="A21" s="5"/>
      <c r="B21" s="12"/>
      <c r="C21" s="38"/>
      <c r="D21" s="38"/>
      <c r="E21" s="38"/>
      <c r="F21" s="38"/>
      <c r="G21" s="38"/>
      <c r="H21" s="38"/>
      <c r="I21" s="38"/>
      <c r="J21" s="38"/>
      <c r="K21" s="38"/>
      <c r="L21" s="38"/>
      <c r="M21" s="38"/>
      <c r="N21" s="38"/>
      <c r="O21" s="38"/>
      <c r="P21" s="38"/>
      <c r="Q21" s="38"/>
    </row>
    <row r="22" spans="1:44">
      <c r="A22" t="s" s="37">
        <v>62 </v>
      </c>
      <c r="B22" s="37"/>
      <c r="C22" s="38"/>
      <c r="D22" s="38"/>
      <c r="E22" s="38"/>
      <c r="F22" s="38"/>
      <c r="G22" s="38"/>
      <c r="H22" s="38"/>
      <c r="I22" s="38"/>
      <c r="J22" s="38"/>
      <c r="K22" s="38"/>
    </row>
    <row r="23" spans="1:44" ht="32.25" customHeight="1">
      <c r="B23" t="s" s="59">
        <v>87 </v>
      </c>
      <c r="C23" s="59"/>
      <c r="D23" s="59"/>
      <c r="E23" s="59"/>
      <c r="F23" s="59"/>
      <c r="G23" s="59"/>
      <c r="H23" s="59"/>
      <c r="I23" s="59"/>
      <c r="J23" s="59"/>
      <c r="K23" s="59"/>
    </row>
    <row r="24" spans="1:44" ht="35.25" customHeight="1">
      <c r="B24" s="59"/>
      <c r="C24" s="59"/>
      <c r="D24" s="59"/>
      <c r="E24" s="59"/>
      <c r="F24" s="59"/>
      <c r="G24" s="59"/>
      <c r="H24" s="59"/>
      <c r="I24" s="59"/>
      <c r="J24" s="59"/>
      <c r="K24" s="59"/>
    </row>
    <row r="25" spans="1:44" ht="15.75" customHeight="1">
      <c r="B25" t="s" s="59">
        <v>88 </v>
      </c>
      <c r="C25" s="60"/>
      <c r="D25" s="60"/>
      <c r="E25" s="60"/>
      <c r="F25" s="60"/>
      <c r="G25" s="60"/>
      <c r="H25" s="40"/>
      <c r="I25" s="40"/>
      <c r="J25" s="40"/>
      <c r="K25" s="40"/>
      <c r="L25"/>
    </row>
    <row r="26" spans="1:44" ht="15.75">
      <c r="B26" s="60"/>
      <c r="C26" s="60"/>
      <c r="D26" s="60"/>
      <c r="E26" s="60"/>
      <c r="F26" s="60"/>
      <c r="G26" s="60"/>
      <c r="H26" s="40"/>
      <c r="I26" s="40"/>
      <c r="J26" s="40"/>
      <c r="K26" s="40"/>
      <c r="L26"/>
      <c r="M26"/>
    </row>
    <row r="27" spans="1:44" ht="15.75">
      <c r="B27" s="60"/>
      <c r="C27" s="60"/>
      <c r="D27" s="60"/>
      <c r="E27" s="60"/>
      <c r="F27" s="60"/>
      <c r="G27" s="60"/>
      <c r="H27" s="40"/>
      <c r="I27" s="40"/>
      <c r="J27" s="40"/>
      <c r="K27" s="40"/>
      <c r="M27"/>
      <c r="N27"/>
    </row>
    <row r="28" spans="1:44" ht="15.75">
      <c r="B28" s="60"/>
      <c r="C28" s="60"/>
      <c r="D28" s="60"/>
      <c r="E28" s="60"/>
      <c r="F28" s="60"/>
      <c r="G28" s="60"/>
      <c r="H28" s="40"/>
      <c r="I28" s="40"/>
      <c r="J28" s="40"/>
      <c r="K28" s="40"/>
      <c r="N28"/>
      <c r="O28"/>
    </row>
    <row r="29" spans="1:44" ht="15.75">
      <c r="B29" s="60"/>
      <c r="C29" s="60"/>
      <c r="D29" s="60"/>
      <c r="E29" s="60"/>
      <c r="F29" s="60"/>
      <c r="G29" s="60"/>
      <c r="H29" s="40"/>
      <c r="I29" s="40"/>
      <c r="J29" s="40"/>
      <c r="K29" s="40"/>
      <c r="O29"/>
      <c r="P29"/>
    </row>
    <row r="30" spans="1:44" ht="15.75">
      <c r="B30" s="60"/>
      <c r="C30" s="60"/>
      <c r="D30" s="60"/>
      <c r="E30" s="60"/>
      <c r="F30" s="60"/>
      <c r="G30" s="60"/>
      <c r="H30" s="40"/>
      <c r="I30" s="40"/>
      <c r="J30" s="40"/>
      <c r="K30" s="40"/>
      <c r="P30"/>
      <c r="Q30"/>
    </row>
    <row r="31" spans="1:44" ht="15.75">
      <c r="B31" s="60"/>
      <c r="C31" s="60"/>
      <c r="D31" s="60"/>
      <c r="E31" s="60"/>
      <c r="F31" s="60"/>
      <c r="G31" s="60"/>
      <c r="H31" s="40"/>
      <c r="I31" s="40"/>
      <c r="J31" s="40"/>
      <c r="K31" s="40"/>
      <c r="Q31"/>
      <c r="R31"/>
    </row>
    <row r="32" spans="1:44" ht="1.5" customHeight="1">
      <c r="B32" s="60"/>
      <c r="C32" s="60"/>
      <c r="D32" s="60"/>
      <c r="E32" s="60"/>
      <c r="F32" s="60"/>
      <c r="G32" s="60"/>
      <c r="H32" s="40"/>
      <c r="I32" s="40"/>
      <c r="J32" s="40"/>
      <c r="K32" s="40"/>
      <c r="R32"/>
      <c r="S32"/>
    </row>
    <row r="33" spans="1:44" ht="15.75">
      <c r="B33" t="s" s="40">
        <v>65 </v>
      </c>
      <c r="C33" s="40"/>
      <c r="D33" s="40"/>
      <c r="E33" s="40"/>
      <c r="F33" s="40"/>
      <c r="G33" s="40"/>
      <c r="H33" s="40"/>
      <c r="I33" s="40"/>
      <c r="J33" s="40"/>
      <c r="K33" s="40"/>
      <c r="S33"/>
      <c r="T33"/>
    </row>
    <row r="34" spans="1:44" ht="15.75">
      <c r="B34" t="s" s="40">
        <v>66 </v>
      </c>
      <c r="C34" s="40"/>
      <c r="D34" s="40"/>
      <c r="E34" s="40"/>
      <c r="F34" s="40"/>
      <c r="G34" s="40"/>
      <c r="H34" s="40"/>
      <c r="I34" s="40"/>
      <c r="J34" s="40"/>
      <c r="K34" s="40"/>
      <c r="T34"/>
      <c r="U34"/>
    </row>
    <row r="35" spans="1:44" ht="48" customHeight="1">
      <c r="B35" t="s" s="59">
        <v>67 </v>
      </c>
      <c r="C35" s="59"/>
      <c r="D35" s="59"/>
      <c r="E35" s="59"/>
      <c r="F35" s="59"/>
      <c r="G35" s="59"/>
      <c r="H35" s="59"/>
      <c r="I35" s="59"/>
      <c r="J35" s="59"/>
      <c r="K35" s="59"/>
      <c r="U35"/>
      <c r="V35"/>
    </row>
    <row r="36" spans="1:44" ht="15.75">
      <c r="B36" t="s" s="40">
        <v>89 </v>
      </c>
      <c r="C36" s="40"/>
      <c r="D36" s="40"/>
      <c r="E36" s="40"/>
      <c r="F36" s="40"/>
      <c r="G36" s="40"/>
      <c r="H36" s="40"/>
      <c r="I36" s="40"/>
      <c r="J36" s="40"/>
      <c r="K36" s="40"/>
      <c r="V36"/>
      <c r="W36"/>
    </row>
    <row r="37" spans="1:44" ht="18.75">
      <c r="A37" s="8"/>
      <c r="B37" t="s" s="40">
        <v>69 </v>
      </c>
      <c r="C37" s="5"/>
      <c r="D37" s="5"/>
      <c r="E37" s="5"/>
      <c r="F37" s="5"/>
      <c r="G37" s="5"/>
      <c r="H37" s="5"/>
      <c r="I37" s="5"/>
      <c r="J37" s="5"/>
      <c r="K37" s="5"/>
      <c r="W37"/>
      <c r="X37"/>
    </row>
    <row r="38" spans="1:44">
      <c r="A38" s="5"/>
      <c r="B38" s="5"/>
      <c r="C38" s="5"/>
      <c r="D38" s="5"/>
      <c r="E38" s="5"/>
      <c r="F38" s="5"/>
      <c r="G38" s="5"/>
      <c r="H38" s="5"/>
      <c r="I38" s="5"/>
      <c r="J38" s="5"/>
      <c r="K38" s="5"/>
      <c r="X38"/>
      <c r="Y38"/>
    </row>
    <row r="39" spans="1:44" ht="36" customHeight="1">
      <c r="A39" t="s" s="61">
        <v>90 </v>
      </c>
      <c r="B39" s="61"/>
      <c r="C39" s="61"/>
      <c r="D39" s="61"/>
      <c r="E39" s="61"/>
      <c r="F39" s="61"/>
      <c r="G39" s="61"/>
      <c r="H39" s="61"/>
      <c r="I39" s="61"/>
      <c r="J39" s="61"/>
      <c r="K39" s="5"/>
      <c r="Y39"/>
      <c r="Z39"/>
    </row>
    <row r="40" spans="1:44">
      <c r="A40" s="5"/>
      <c r="B40" s="5"/>
      <c r="C40" s="5"/>
      <c r="D40" s="5"/>
      <c r="E40" s="5"/>
      <c r="F40" s="5"/>
      <c r="G40" s="5"/>
      <c r="H40" s="5"/>
      <c r="I40" s="5"/>
      <c r="J40" s="5"/>
      <c r="K40" s="5"/>
      <c r="Z40"/>
      <c r="AA40"/>
    </row>
    <row r="41" spans="1:44">
      <c r="A41" s="5"/>
      <c r="B41" s="5"/>
      <c r="C41" s="5"/>
      <c r="D41" s="5"/>
      <c r="E41" s="5"/>
      <c r="F41" s="5"/>
      <c r="G41" s="5"/>
      <c r="H41" s="5"/>
      <c r="I41" s="5"/>
      <c r="J41" s="5"/>
      <c r="K41" s="5"/>
      <c r="AA41"/>
      <c r="AB41"/>
    </row>
    <row r="42" spans="1:44">
      <c r="A42" s="5"/>
      <c r="B42" s="5"/>
      <c r="C42" s="5"/>
      <c r="D42" s="62"/>
      <c r="E42" s="62"/>
      <c r="F42" s="53"/>
      <c r="G42" s="53"/>
      <c r="H42" s="51"/>
      <c r="I42" s="51"/>
      <c r="J42" s="51"/>
      <c r="K42" s="41"/>
      <c r="AB42"/>
      <c r="AC42"/>
    </row>
    <row r="43" spans="1:44">
      <c r="A43" s="5"/>
      <c r="B43" s="5"/>
      <c r="C43" s="5"/>
      <c r="D43" t="s" s="63">
        <v>71 </v>
      </c>
      <c r="E43" s="63"/>
      <c r="F43" s="53"/>
      <c r="G43" s="53"/>
      <c r="H43" t="s" s="52">
        <v>72 </v>
      </c>
      <c r="I43" s="53"/>
      <c r="J43" s="53"/>
      <c r="K43" s="5"/>
      <c r="AC43"/>
      <c r="AD43"/>
    </row>
    <row r="44" spans="1:44">
      <c r="A44" s="5"/>
      <c r="B44" s="5"/>
      <c r="C44" s="5"/>
      <c r="D44" s="53"/>
      <c r="E44" s="53"/>
      <c r="F44" s="53"/>
      <c r="G44" s="53"/>
      <c r="H44" s="53"/>
      <c r="I44" s="53"/>
      <c r="J44" s="53"/>
      <c r="K44" s="5"/>
      <c r="AD44"/>
      <c r="AE44"/>
    </row>
    <row r="45" spans="1:44">
      <c r="A45" s="5"/>
      <c r="B45" s="5"/>
      <c r="C45" s="5"/>
      <c r="D45" s="53"/>
      <c r="E45" s="53"/>
      <c r="F45" s="53"/>
      <c r="G45" s="53"/>
      <c r="H45" s="51"/>
      <c r="I45" s="51"/>
      <c r="J45" s="51"/>
      <c r="K45" s="41"/>
      <c r="AE45"/>
      <c r="AF45"/>
    </row>
    <row r="46" spans="1:44" ht="15" customHeight="1">
      <c r="A46" s="5"/>
      <c r="B46" s="5"/>
      <c r="C46" s="5"/>
      <c r="D46" s="53"/>
      <c r="E46" s="53"/>
      <c r="F46" s="53"/>
      <c r="G46" s="53"/>
      <c r="H46" t="s" s="55">
        <v>73 </v>
      </c>
      <c r="I46" s="55"/>
      <c r="J46" s="53"/>
      <c r="K46" s="5"/>
    </row>
  </sheetData>
  <sheetProtection password="DEFB" sheet="1" formatColumns="0" formatRows="0" objects="1" scenarios="1"/>
  <mergeCells count="8">
    <mergeCell ref="A2:G2"/>
    <mergeCell ref="H46:I46"/>
    <mergeCell ref="B23:K24"/>
    <mergeCell ref="B25:G32"/>
    <mergeCell ref="B35:K35"/>
    <mergeCell ref="A39:J39"/>
    <mergeCell ref="D42:E42"/>
    <mergeCell ref="D43:E43"/>
  </mergeCells>
  <dataValidations count="2">
    <dataValidation allowBlank="1" showErrorMessage="1" showInputMessage="1" sqref="I1 J2 K3 L4 M5 N6 O7 P8 Q9 R10 S11 I13 I14 I15 I17 I19 I21 I22 J23 K24 L25 M26 N27 O28 P29 Q30 R31 S32 T33 U34 V35 W36 X37 Y38 Z39 AA40 AB41 AC42 AD43 AE44 AF45" type="list">
      <formula1>NDS!$A$1:$A$5</formula1>
    </dataValidation>
    <dataValidation allowBlank="1" operator="greaterThanOrEqual" showErrorMessage="1" showInputMessage="1" sqref="H1 I2 J3 K4 L5 M6 N7 O8 P9 Q10 R11 H13 H14 H15 H17 H19 H21 H22 I23 J24 K25 L26 M27 N28 O29 P30 Q31 R32 S33 T34 U35 V36 W37 X38 Y39 Z40 AA41 AB42 AC43 AD44 AE45" type="decimal">
      <formula1>0</formula1>
    </dataValidation>
  </dataValidations>
  <pageMargins left="0.7" right="0.7" top="0.75" bottom="0.75" header="0.3" footer="0.3"/>
  <pageSetup paperSize="9" scale="34" fitToHeight="0" orientation="portrait" horizontalDpi="4294967293" r:id="rId1"/>
  <extLst>
    <ext xmlns:x14="http://schemas.microsoft.com/office/spreadsheetml/2009/9/main" uri="{CCE6A557-97BC-4b89-ADB6-D9C93CAAB3DF}"/>
  </extLst>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5"/>
  <sheetViews>
    <sheetView workbookViewId="0"/>
  </sheetViews>
  <sheetFormatPr defaultRowHeight="15" x14ac:dyDescent="0.25"/>
  <sheetData>
    <row r="1" spans="1:1">
      <c r="A1" s="3">
        <v>0</v>
      </c>
    </row>
    <row r="2" spans="1:1">
      <c r="A2" s="3">
        <v>0.1</v>
      </c>
    </row>
    <row r="3" spans="1:1">
      <c r="A3" s="3">
        <v>0.18</v>
      </c>
    </row>
    <row r="4" spans="1:1">
      <c r="A4" s="3">
        <v>0.2</v>
      </c>
    </row>
    <row r="5" spans="1:1">
      <c r="A5" t="s">
        <v>0 </v>
      </c>
    </row>
  </sheetData>
  <sheetProtection password="DEFB" sheet="1" formatColumns="0" formatRows="0"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 2</vt:lpstr>
      <vt:lpstr>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Шкутов Виктор Эдуардович</dc:creator>
  <dcterms:created xsi:type="dcterms:W3CDTF">2016-03-22T10:02:09Z</dcterms:created>
  <dcterms:modified xsi:type="dcterms:W3CDTF">2022-10-20T11:58:56Z</dcterms:modified>
</cp:coreProperties>
</file>